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绩效表" sheetId="1" r:id="rId1"/>
    <sheet name="申报书" sheetId="2" r:id="rId2"/>
    <sheet name="Sheet1" sheetId="3" r:id="rId3"/>
  </sheets>
  <calcPr calcId="144525"/>
</workbook>
</file>

<file path=xl/sharedStrings.xml><?xml version="1.0" encoding="utf-8"?>
<sst xmlns="http://schemas.openxmlformats.org/spreadsheetml/2006/main" count="83" uniqueCount="77">
  <si>
    <t>项目支出绩效目标申报表</t>
  </si>
  <si>
    <t>（    2023 年度）</t>
  </si>
  <si>
    <t>项目名称</t>
  </si>
  <si>
    <t>落实最严格水资源管理制度项目</t>
  </si>
  <si>
    <t>主管部门及代码</t>
  </si>
  <si>
    <t>淮南市水利局109001</t>
  </si>
  <si>
    <t>项目属性</t>
  </si>
  <si>
    <t>上年延续项目</t>
  </si>
  <si>
    <t>项目期</t>
  </si>
  <si>
    <t>2023年1月-2023年12月</t>
  </si>
  <si>
    <t>年度资金总额：</t>
  </si>
  <si>
    <t>235万元</t>
  </si>
  <si>
    <t>其中：财政拨款</t>
  </si>
  <si>
    <t>其他资金</t>
  </si>
  <si>
    <t>年度（总体）目标</t>
  </si>
  <si>
    <t>申请财政预算80万。水资源费收入300万元，预算安排150万元；10万元罚没收入，预算安排5万元。通过用水总量目标控制、节约用水管理、取用水监管、水资源保护等，落实最严格水资源管理制度及各相关措施。</t>
  </si>
  <si>
    <t>绩效指标</t>
  </si>
  <si>
    <t>一级指标</t>
  </si>
  <si>
    <t>二级指标</t>
  </si>
  <si>
    <t>指标值</t>
  </si>
  <si>
    <t>产出指标</t>
  </si>
  <si>
    <t>数量指标</t>
  </si>
  <si>
    <t xml:space="preserve">（一）财政预算
1.水资源论证报告评审和监督检查服务；
2.编制水资源公报、用水总量直报及调查统计分析。
（二）水资源费征收返还
1.水资源管理规范化建设、对在线监测系统运行维护、取用水监管、生态流量监控、水源地保护、地下水管理和保护、取水口监测计量体系建设等工作；
2.开展国家节水行动，节水载体建设级复核；
3.完成水资源、节水和水行政执法培训、综合执法、宣传教育，开展3.22水法宣传；
4.配备执法识别服。
</t>
  </si>
  <si>
    <t>质量指标</t>
  </si>
  <si>
    <t>落实最严格水资源管理制度及各项相关措施，完成省下达给我市的用水总量、用水效率、水功能区水质达标率三条红线控制指标及各项重点工作任务。</t>
  </si>
  <si>
    <t>时效指标</t>
  </si>
  <si>
    <t>开展县域节水型社会达标建设；开展节水载体建设；水资源和水源地保护；取水在线监测；地下水资源保护与管理；取用水户监管；水行政执法等项目。各项工作2023年按时序进行。</t>
  </si>
  <si>
    <t>成本指标</t>
  </si>
  <si>
    <t xml:space="preserve">
1.水资源论证报告评审和监督检查服务经费30万。
2.编制水资源公报20万，用水总量直报及调查统计分析30万，对在线监测系统运行维护20万，水资源管理规范化建设、水源地安全保障建设评估、取用水监管、生态流量监控、水源地保护、地下水管理和保护、取水口监测计量体系建设等工作110万，共计180万。
3.开展国家节水行动，节水载体复核，10万。
4.完成水资源、节水和水行政执法培训、综合执法、宣传教育，开展3.22水法宣传，合计10万元。
5.配备执法识别服，5万元。
</t>
  </si>
  <si>
    <t>效益指标</t>
  </si>
  <si>
    <t>经济效益  指标</t>
  </si>
  <si>
    <t>以落实水资源管理责任考核制度为抓手，严格控制区域取用水总量，实行计划用水，优化水资源配置，改善水环境和饮用水水质，为全市经济社会发展提供良好水资源支撑。</t>
  </si>
  <si>
    <t>社会效益  指标</t>
  </si>
  <si>
    <t>落实最严格水资源管理制度及各项相关措施，实施最严格水资源管理考核，严格用水总量，实施计划用水，加强水资源管理及保护，促进淮南经济社会全面协调可持续发展。</t>
  </si>
  <si>
    <t>生态效益  指标</t>
  </si>
  <si>
    <t>加强水资源管理，做好饮用水水源地保护工作，加大节水、护水宣传教育，严格控制取用水总量，实行计划用水等工作，优化水资源配置，改善水环境和饮用水水质。</t>
  </si>
  <si>
    <t>可持续影响指标</t>
  </si>
  <si>
    <t>通过落实最严格管理制度及实施相关措施，能实现水资源的高效利用和保护，能保障经济社会的可持续发展、水资源的可持续利用和发展、能解决群众生活生产用水需求。</t>
  </si>
  <si>
    <t>满意度指标</t>
  </si>
  <si>
    <t>服务对象  满意度指标</t>
  </si>
  <si>
    <t>落实最严格水资源管理制度及各项相关措施，实施最严格水资源管理考核，严格用水总量，实施计划用水，加强水资源管理及保护，促进淮南经济社会全面协调可持续发展。服务对象满意度达到90%以上。</t>
  </si>
  <si>
    <t>项目申报书</t>
  </si>
  <si>
    <t>申报单位（盖章）：</t>
  </si>
  <si>
    <t>项目排序号：</t>
  </si>
  <si>
    <t>2</t>
  </si>
  <si>
    <t>项目编码</t>
  </si>
  <si>
    <t>起始日期</t>
  </si>
  <si>
    <t>终止日期</t>
  </si>
  <si>
    <t>填报日期</t>
  </si>
  <si>
    <t>实施单位</t>
  </si>
  <si>
    <t xml:space="preserve">市水利局 </t>
  </si>
  <si>
    <t>负责人</t>
  </si>
  <si>
    <t>项目类型</t>
  </si>
  <si>
    <r>
      <rPr>
        <sz val="12"/>
        <rFont val="宋体"/>
        <charset val="134"/>
      </rPr>
      <t>基本建设类项目</t>
    </r>
    <r>
      <rPr>
        <sz val="12"/>
        <rFont val="Times New Roman"/>
        <charset val="134"/>
      </rPr>
      <t xml:space="preserve">  </t>
    </r>
    <r>
      <rPr>
        <sz val="12"/>
        <rFont val="宋体"/>
        <charset val="134"/>
      </rPr>
      <t>□</t>
    </r>
    <r>
      <rPr>
        <sz val="12"/>
        <rFont val="Times New Roman"/>
        <charset val="134"/>
      </rPr>
      <t xml:space="preserve">           </t>
    </r>
    <r>
      <rPr>
        <sz val="12"/>
        <rFont val="宋体"/>
        <charset val="134"/>
      </rPr>
      <t>行政事业类项目</t>
    </r>
    <r>
      <rPr>
        <sz val="12"/>
        <rFont val="Times New Roman"/>
        <charset val="134"/>
      </rPr>
      <t xml:space="preserve">   </t>
    </r>
    <r>
      <rPr>
        <sz val="12"/>
        <rFont val="宋体"/>
        <charset val="134"/>
      </rPr>
      <t>√</t>
    </r>
    <r>
      <rPr>
        <sz val="12"/>
        <rFont val="Times New Roman"/>
        <charset val="134"/>
      </rPr>
      <t xml:space="preserve">              </t>
    </r>
    <r>
      <rPr>
        <sz val="12"/>
        <rFont val="宋体"/>
        <charset val="134"/>
      </rPr>
      <t>其他类项目</t>
    </r>
    <r>
      <rPr>
        <sz val="12"/>
        <rFont val="Times New Roman"/>
        <charset val="134"/>
      </rPr>
      <t xml:space="preserve">  </t>
    </r>
    <r>
      <rPr>
        <sz val="12"/>
        <rFont val="宋体"/>
        <charset val="134"/>
      </rPr>
      <t>□</t>
    </r>
  </si>
  <si>
    <r>
      <rPr>
        <sz val="12"/>
        <rFont val="宋体"/>
        <charset val="134"/>
      </rPr>
      <t>新增一次性项目</t>
    </r>
    <r>
      <rPr>
        <sz val="12"/>
        <rFont val="Times New Roman"/>
        <charset val="134"/>
      </rPr>
      <t xml:space="preserve"> </t>
    </r>
    <r>
      <rPr>
        <sz val="12"/>
        <rFont val="宋体"/>
        <charset val="134"/>
      </rPr>
      <t>□</t>
    </r>
    <r>
      <rPr>
        <sz val="12"/>
        <rFont val="Times New Roman"/>
        <charset val="134"/>
      </rPr>
      <t xml:space="preserve"> </t>
    </r>
    <r>
      <rPr>
        <sz val="12"/>
        <rFont val="宋体"/>
        <charset val="134"/>
      </rPr>
      <t>上年延续项目</t>
    </r>
    <r>
      <rPr>
        <sz val="12"/>
        <rFont val="Times New Roman"/>
        <charset val="134"/>
      </rPr>
      <t xml:space="preserve"> </t>
    </r>
    <r>
      <rPr>
        <sz val="12"/>
        <rFont val="宋体"/>
        <charset val="134"/>
      </rPr>
      <t>√</t>
    </r>
    <r>
      <rPr>
        <sz val="12"/>
        <rFont val="Times New Roman"/>
        <charset val="134"/>
      </rPr>
      <t xml:space="preserve"> </t>
    </r>
    <r>
      <rPr>
        <sz val="12"/>
        <rFont val="宋体"/>
        <charset val="134"/>
      </rPr>
      <t>新增延续项目</t>
    </r>
    <r>
      <rPr>
        <sz val="12"/>
        <rFont val="Times New Roman"/>
        <charset val="134"/>
      </rPr>
      <t xml:space="preserve"> </t>
    </r>
  </si>
  <si>
    <t>项目级次</t>
  </si>
  <si>
    <t>市级</t>
  </si>
  <si>
    <t>预算科目</t>
  </si>
  <si>
    <t>总投资</t>
  </si>
  <si>
    <t>其中：财政拨款金额</t>
  </si>
  <si>
    <r>
      <rPr>
        <sz val="12"/>
        <rFont val="宋体"/>
        <charset val="134"/>
      </rPr>
      <t>申报理由及</t>
    </r>
    <r>
      <rPr>
        <sz val="12"/>
        <rFont val="Times New Roman"/>
        <charset val="134"/>
      </rPr>
      <t xml:space="preserve">  </t>
    </r>
    <r>
      <rPr>
        <sz val="12"/>
        <rFont val="宋体"/>
        <charset val="134"/>
      </rPr>
      <t>主要内容</t>
    </r>
  </si>
  <si>
    <t xml:space="preserve"> 申报理由：以习近平生态文明思想为指导，全面贯彻“节水优先、空间均衡、系统治理、两手发力”的治水思路和关于治水重要讲话指示批示精神，强化水资源刚性约束，严格取用水监管，促进经济社会高质量发展。
主要内容：（一）财政预算。1.水资源论证报告评审和监督检查服务；2.编制水资源公报、用水总量直报及调查统计分析。（二）水资源费征收返还资金。1.水资源管理规范化建设、对在线监测系统运行维护、取用水监管、生态流量监控、地下水管理和保护、取水口监测计量体系建设等工作；2.开展国家节水行动，节水载体建设及复核；3.完成水资源、节水和水行政执法培训、宣传教育，开展3.22水法宣传；4.配备执法识别服。
文件依据：《国务院办公厅关于印发实行最严格水资源管理制度考核办法的通知》（国办发〔2013〕2号）、《水利部办公厅关于做好取水许可和建设项目水资源论证报告书审批整合工作的通知》（办资源〔2016〕221号）、《水利部关于进一步加强水资源论证工作的意见》（水资管〔2020〕225号）、《水利部关于强化取水口取水监测计量的意见》（水资管〔2021〕188号）、《关于安徽省水资源管理规范化体系建设的指导意见》（皖水资管函〔2022〕453 号）、《国家节水行动安徽省实施方案淮南市实施计划》（淮水〔2019〕353号）、财政部、司法部《关于印发&lt;综合行政执法制式服装和标志管理办法&gt;的通知》（财行[2020]299号）、《淮南市人民政府办公室关于印发全面推行行政执法公示制度执法全过程记录重大执法决定法制审核制度实施细则的通知》（淮府办秘[2019]50号）。</t>
  </si>
  <si>
    <t>项目总体目标和分阶段性实施计划</t>
  </si>
  <si>
    <t xml:space="preserve">总体目标：落实最严格水资源管理制度及各相关措施，完成省下达给我市的用水总量、用水效率、水功能区水质达标率三条红线控制指标。
分阶段性实施计划：年初下达年度用水计划；每季度初上报上季度用水量统计表；年底上报年度水资源管理年报表；编制年度水资源公报；年底完成水源地安全保障达标建设评估及落实最严格水资源管理制度情况考核；开展水法宣传与培训；落实国家节水行动有关措施；开展水政执法检查，处理水事纠纷等。
</t>
  </si>
  <si>
    <t>项目组织实施条件</t>
  </si>
  <si>
    <t>主管部门
意见</t>
  </si>
  <si>
    <t>2021年市级水资源费征收估算</t>
  </si>
  <si>
    <t>用水户</t>
  </si>
  <si>
    <t>年用水量预估（万m3)</t>
  </si>
  <si>
    <t>水资源费单价(元/m3）</t>
  </si>
  <si>
    <t>水资源费估算（万元</t>
  </si>
  <si>
    <t>市级分成后水资源费收入（万元）</t>
  </si>
  <si>
    <t>首创水务</t>
  </si>
  <si>
    <t>袁庄水厂</t>
  </si>
  <si>
    <t>新庄孜电厂</t>
  </si>
  <si>
    <t>合计</t>
  </si>
  <si>
    <t>备注：申报2021年市级水资源费预算时按450万元计算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</si>
</sst>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30">
    <font>
      <sz val="11"/>
      <color theme="1"/>
      <name val="宋体"/>
      <charset val="134"/>
      <scheme val="minor"/>
    </font>
    <font>
      <sz val="20"/>
      <color theme="1"/>
      <name val="黑体"/>
      <charset val="134"/>
    </font>
    <font>
      <sz val="12"/>
      <name val="宋体"/>
      <charset val="134"/>
    </font>
    <font>
      <sz val="18"/>
      <name val="宋体"/>
      <charset val="134"/>
    </font>
    <font>
      <sz val="11"/>
      <color indexed="8"/>
      <name val="仿宋_GB2312"/>
      <charset val="134"/>
    </font>
    <font>
      <sz val="20"/>
      <color indexed="8"/>
      <name val="方正小标宋简体"/>
      <charset val="134"/>
    </font>
    <font>
      <sz val="16"/>
      <color indexed="8"/>
      <name val="方正小标宋简体"/>
      <charset val="134"/>
    </font>
    <font>
      <b/>
      <sz val="11"/>
      <color indexed="8"/>
      <name val="仿宋_GB2312"/>
      <charset val="134"/>
    </font>
    <font>
      <sz val="10"/>
      <color indexed="8"/>
      <name val="仿宋_GB2312"/>
      <charset val="134"/>
    </font>
    <font>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13" fillId="9" borderId="0" applyNumberFormat="0" applyBorder="0" applyAlignment="0" applyProtection="0">
      <alignment vertical="center"/>
    </xf>
    <xf numFmtId="0" fontId="16" fillId="0" borderId="16" applyNumberFormat="0" applyFill="0" applyAlignment="0" applyProtection="0">
      <alignment vertical="center"/>
    </xf>
    <xf numFmtId="0" fontId="13" fillId="10" borderId="0" applyNumberFormat="0" applyBorder="0" applyAlignment="0" applyProtection="0">
      <alignment vertical="center"/>
    </xf>
    <xf numFmtId="0" fontId="22" fillId="11" borderId="17" applyNumberFormat="0" applyAlignment="0" applyProtection="0">
      <alignment vertical="center"/>
    </xf>
    <xf numFmtId="0" fontId="23" fillId="11" borderId="13" applyNumberFormat="0" applyAlignment="0" applyProtection="0">
      <alignment vertical="center"/>
    </xf>
    <xf numFmtId="0" fontId="24" fillId="12" borderId="1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65">
    <xf numFmtId="0" fontId="0" fillId="0" borderId="0" xfId="0">
      <alignment vertical="center"/>
    </xf>
    <xf numFmtId="0" fontId="1" fillId="0" borderId="0" xfId="0" applyFont="1" applyAlignment="1">
      <alignment horizontal="center"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Font="1">
      <alignment vertical="center"/>
    </xf>
    <xf numFmtId="0" fontId="2" fillId="0" borderId="0" xfId="0" applyFont="1" applyFill="1" applyBorder="1" applyAlignment="1"/>
    <xf numFmtId="0" fontId="3" fillId="0" borderId="0" xfId="0" applyFont="1" applyFill="1" applyBorder="1" applyAlignment="1">
      <alignment horizontal="center" vertical="center"/>
    </xf>
    <xf numFmtId="49" fontId="2" fillId="0" borderId="0" xfId="0" applyNumberFormat="1" applyFont="1" applyFill="1" applyBorder="1" applyAlignment="1">
      <alignment horizont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4" fillId="0" borderId="0" xfId="0" applyFont="1" applyFill="1" applyAlignment="1">
      <alignment vertical="center"/>
    </xf>
    <xf numFmtId="0" fontId="4" fillId="0" borderId="0" xfId="0" applyFont="1" applyFill="1" applyAlignment="1">
      <alignment horizontal="center" vertical="center"/>
    </xf>
    <xf numFmtId="0" fontId="0" fillId="0" borderId="0" xfId="0" applyFill="1" applyAlignment="1">
      <alignment vertical="center"/>
    </xf>
    <xf numFmtId="0" fontId="5" fillId="0" borderId="0" xfId="0" applyFont="1" applyFill="1" applyBorder="1" applyAlignment="1">
      <alignment horizontal="center" vertical="center"/>
    </xf>
    <xf numFmtId="0" fontId="6" fillId="0" borderId="5" xfId="0"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Font="1" applyFill="1" applyBorder="1" applyAlignment="1">
      <alignment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2" xfId="0" applyFont="1" applyFill="1" applyBorder="1" applyAlignment="1">
      <alignment horizontal="right" vertical="center"/>
    </xf>
    <xf numFmtId="0" fontId="7" fillId="0" borderId="3" xfId="0" applyFont="1" applyFill="1" applyBorder="1" applyAlignment="1">
      <alignment horizontal="right" vertical="center"/>
    </xf>
    <xf numFmtId="0" fontId="7" fillId="0" borderId="4" xfId="0" applyFont="1" applyFill="1" applyBorder="1" applyAlignment="1">
      <alignment horizontal="right" vertical="center"/>
    </xf>
    <xf numFmtId="0" fontId="7" fillId="0" borderId="1" xfId="0" applyFont="1" applyFill="1" applyBorder="1" applyAlignment="1">
      <alignment vertical="center" textRotation="255"/>
    </xf>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0" fontId="4" fillId="0" borderId="6" xfId="0" applyFont="1" applyFill="1" applyBorder="1" applyAlignment="1">
      <alignment vertical="center" wrapText="1"/>
    </xf>
    <xf numFmtId="0" fontId="4" fillId="0" borderId="7" xfId="0" applyFont="1" applyFill="1" applyBorder="1" applyAlignment="1">
      <alignment vertical="center" wrapText="1"/>
    </xf>
    <xf numFmtId="0" fontId="7" fillId="0" borderId="1" xfId="0" applyFont="1" applyFill="1" applyBorder="1" applyAlignment="1">
      <alignment horizontal="center" vertical="center" textRotation="255"/>
    </xf>
    <xf numFmtId="0" fontId="7" fillId="0" borderId="1" xfId="0" applyFont="1" applyFill="1" applyBorder="1" applyAlignment="1">
      <alignment horizontal="center" vertical="center" wrapText="1"/>
    </xf>
    <xf numFmtId="0" fontId="8" fillId="0" borderId="8"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0" xfId="0" applyFont="1" applyFill="1" applyAlignment="1">
      <alignment horizontal="left" vertical="center" wrapText="1"/>
    </xf>
    <xf numFmtId="0" fontId="8" fillId="0" borderId="10" xfId="0" applyFont="1" applyFill="1" applyBorder="1" applyAlignment="1">
      <alignment horizontal="left" vertical="center" wrapText="1"/>
    </xf>
    <xf numFmtId="0" fontId="9" fillId="0" borderId="8"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0" fillId="0" borderId="0" xfId="0"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topLeftCell="A4" workbookViewId="0">
      <selection activeCell="B9" sqref="B9:H9"/>
    </sheetView>
  </sheetViews>
  <sheetFormatPr defaultColWidth="9" defaultRowHeight="13.5"/>
  <cols>
    <col min="1" max="1" width="4.88333333333333" style="29" customWidth="1"/>
    <col min="2" max="2" width="6.66666666666667" style="29" customWidth="1"/>
    <col min="3" max="3" width="11.2166666666667" style="29" customWidth="1"/>
    <col min="4" max="4" width="15.3333333333333" style="29" customWidth="1"/>
    <col min="5" max="5" width="13.1083333333333" style="29" customWidth="1"/>
    <col min="6" max="6" width="10" style="29" customWidth="1"/>
    <col min="7" max="7" width="7.33333333333333" style="29" customWidth="1"/>
    <col min="8" max="8" width="22" style="29" customWidth="1"/>
    <col min="9" max="9" width="15.625" style="29" customWidth="1"/>
    <col min="10" max="16384" width="9" style="29"/>
  </cols>
  <sheetData>
    <row r="1" ht="33" customHeight="1" spans="1:8">
      <c r="A1" s="30" t="s">
        <v>0</v>
      </c>
      <c r="B1" s="30"/>
      <c r="C1" s="30"/>
      <c r="D1" s="30"/>
      <c r="E1" s="30"/>
      <c r="F1" s="30"/>
      <c r="G1" s="30"/>
      <c r="H1" s="30"/>
    </row>
    <row r="2" ht="24.75" customHeight="1" spans="1:8">
      <c r="A2" s="31" t="s">
        <v>1</v>
      </c>
      <c r="B2" s="31"/>
      <c r="C2" s="31"/>
      <c r="D2" s="31"/>
      <c r="E2" s="31"/>
      <c r="F2" s="31"/>
      <c r="G2" s="31"/>
      <c r="H2" s="31"/>
    </row>
    <row r="3" s="27" customFormat="1" ht="26.25" customHeight="1" spans="1:8">
      <c r="A3" s="32" t="s">
        <v>2</v>
      </c>
      <c r="B3" s="32"/>
      <c r="C3" s="32"/>
      <c r="D3" s="33" t="s">
        <v>3</v>
      </c>
      <c r="E3" s="33"/>
      <c r="F3" s="33"/>
      <c r="G3" s="33"/>
      <c r="H3" s="33"/>
    </row>
    <row r="4" s="27" customFormat="1" ht="26.25" customHeight="1" spans="1:8">
      <c r="A4" s="32" t="s">
        <v>4</v>
      </c>
      <c r="B4" s="32"/>
      <c r="C4" s="32"/>
      <c r="D4" s="33" t="s">
        <v>5</v>
      </c>
      <c r="E4" s="33"/>
      <c r="F4" s="33"/>
      <c r="G4" s="33"/>
      <c r="H4" s="33"/>
    </row>
    <row r="5" s="27" customFormat="1" ht="31.8" customHeight="1" spans="1:8">
      <c r="A5" s="32" t="s">
        <v>6</v>
      </c>
      <c r="B5" s="32"/>
      <c r="C5" s="32"/>
      <c r="D5" s="34" t="s">
        <v>7</v>
      </c>
      <c r="E5" s="35"/>
      <c r="F5" s="32" t="s">
        <v>8</v>
      </c>
      <c r="G5" s="32"/>
      <c r="H5" s="36" t="s">
        <v>9</v>
      </c>
    </row>
    <row r="6" s="27" customFormat="1" ht="22.8" customHeight="1" spans="1:8">
      <c r="A6" s="37" t="s">
        <v>10</v>
      </c>
      <c r="B6" s="38"/>
      <c r="C6" s="39"/>
      <c r="D6" s="37" t="s">
        <v>11</v>
      </c>
      <c r="E6" s="38"/>
      <c r="F6" s="38"/>
      <c r="G6" s="38"/>
      <c r="H6" s="39"/>
    </row>
    <row r="7" s="27" customFormat="1" ht="22.2" customHeight="1" spans="1:8">
      <c r="A7" s="40" t="s">
        <v>12</v>
      </c>
      <c r="B7" s="41"/>
      <c r="C7" s="42"/>
      <c r="D7" s="37" t="s">
        <v>11</v>
      </c>
      <c r="E7" s="38"/>
      <c r="F7" s="38"/>
      <c r="G7" s="38"/>
      <c r="H7" s="39"/>
    </row>
    <row r="8" s="27" customFormat="1" ht="21.6" customHeight="1" spans="1:8">
      <c r="A8" s="40" t="s">
        <v>13</v>
      </c>
      <c r="B8" s="41"/>
      <c r="C8" s="42"/>
      <c r="D8" s="37"/>
      <c r="E8" s="38"/>
      <c r="F8" s="38"/>
      <c r="G8" s="38"/>
      <c r="H8" s="39"/>
    </row>
    <row r="9" s="27" customFormat="1" ht="41" customHeight="1" spans="1:8">
      <c r="A9" s="43" t="s">
        <v>14</v>
      </c>
      <c r="B9" s="44" t="s">
        <v>15</v>
      </c>
      <c r="C9" s="45"/>
      <c r="D9" s="46"/>
      <c r="E9" s="46"/>
      <c r="F9" s="46"/>
      <c r="G9" s="46"/>
      <c r="H9" s="47"/>
    </row>
    <row r="10" s="28" customFormat="1" ht="28.8" customHeight="1" spans="1:8">
      <c r="A10" s="48" t="s">
        <v>16</v>
      </c>
      <c r="B10" s="49" t="s">
        <v>17</v>
      </c>
      <c r="C10" s="37" t="s">
        <v>18</v>
      </c>
      <c r="D10" s="37" t="s">
        <v>19</v>
      </c>
      <c r="E10" s="38"/>
      <c r="F10" s="38"/>
      <c r="G10" s="38"/>
      <c r="H10" s="39"/>
    </row>
    <row r="11" s="27" customFormat="1" ht="18" customHeight="1" spans="1:8">
      <c r="A11" s="48"/>
      <c r="B11" s="43" t="s">
        <v>20</v>
      </c>
      <c r="C11" s="37" t="s">
        <v>21</v>
      </c>
      <c r="D11" s="50" t="s">
        <v>22</v>
      </c>
      <c r="E11" s="51"/>
      <c r="F11" s="51"/>
      <c r="G11" s="51"/>
      <c r="H11" s="52"/>
    </row>
    <row r="12" s="27" customFormat="1" ht="18" customHeight="1" spans="1:8">
      <c r="A12" s="48"/>
      <c r="B12" s="43"/>
      <c r="C12" s="37"/>
      <c r="D12" s="53"/>
      <c r="E12" s="54"/>
      <c r="F12" s="54"/>
      <c r="G12" s="54"/>
      <c r="H12" s="55"/>
    </row>
    <row r="13" s="27" customFormat="1" ht="18" customHeight="1" spans="1:8">
      <c r="A13" s="48"/>
      <c r="B13" s="43"/>
      <c r="C13" s="37"/>
      <c r="D13" s="53"/>
      <c r="E13" s="54"/>
      <c r="F13" s="54"/>
      <c r="G13" s="54"/>
      <c r="H13" s="55"/>
    </row>
    <row r="14" s="27" customFormat="1" ht="18" customHeight="1" spans="1:8">
      <c r="A14" s="48"/>
      <c r="B14" s="43"/>
      <c r="C14" s="37"/>
      <c r="D14" s="53"/>
      <c r="E14" s="54"/>
      <c r="F14" s="54"/>
      <c r="G14" s="54"/>
      <c r="H14" s="55"/>
    </row>
    <row r="15" s="27" customFormat="1" ht="75" customHeight="1" spans="1:8">
      <c r="A15" s="48"/>
      <c r="B15" s="43"/>
      <c r="C15" s="37"/>
      <c r="D15" s="53"/>
      <c r="E15" s="54"/>
      <c r="F15" s="54"/>
      <c r="G15" s="54"/>
      <c r="H15" s="55"/>
    </row>
    <row r="16" s="27" customFormat="1" ht="34" customHeight="1" spans="1:9">
      <c r="A16" s="48"/>
      <c r="B16" s="43"/>
      <c r="C16" s="37" t="s">
        <v>23</v>
      </c>
      <c r="D16" s="50" t="s">
        <v>24</v>
      </c>
      <c r="E16" s="51"/>
      <c r="F16" s="51"/>
      <c r="G16" s="51"/>
      <c r="H16" s="52"/>
      <c r="I16" s="28"/>
    </row>
    <row r="17" s="27" customFormat="1" ht="46" customHeight="1" spans="1:9">
      <c r="A17" s="48"/>
      <c r="B17" s="43"/>
      <c r="C17" s="37" t="s">
        <v>25</v>
      </c>
      <c r="D17" s="56" t="s">
        <v>26</v>
      </c>
      <c r="E17" s="51"/>
      <c r="F17" s="51"/>
      <c r="G17" s="51"/>
      <c r="H17" s="52"/>
      <c r="I17" s="28"/>
    </row>
    <row r="18" ht="18.75" customHeight="1" spans="1:9">
      <c r="A18" s="48"/>
      <c r="B18" s="43"/>
      <c r="C18" s="37" t="s">
        <v>27</v>
      </c>
      <c r="D18" s="50" t="s">
        <v>28</v>
      </c>
      <c r="E18" s="51"/>
      <c r="F18" s="51"/>
      <c r="G18" s="51"/>
      <c r="H18" s="52"/>
      <c r="I18" s="64"/>
    </row>
    <row r="19" ht="18.75" customHeight="1" spans="1:9">
      <c r="A19" s="48"/>
      <c r="B19" s="43"/>
      <c r="C19" s="37"/>
      <c r="D19" s="53"/>
      <c r="E19" s="54"/>
      <c r="F19" s="54"/>
      <c r="G19" s="54"/>
      <c r="H19" s="55"/>
      <c r="I19" s="64"/>
    </row>
    <row r="20" ht="24" customHeight="1" spans="1:9">
      <c r="A20" s="48"/>
      <c r="B20" s="43"/>
      <c r="C20" s="37"/>
      <c r="D20" s="53"/>
      <c r="E20" s="54"/>
      <c r="F20" s="54"/>
      <c r="G20" s="54"/>
      <c r="H20" s="55"/>
      <c r="I20" s="64"/>
    </row>
    <row r="21" ht="18.75" hidden="1" customHeight="1" spans="1:8">
      <c r="A21" s="48"/>
      <c r="B21" s="43"/>
      <c r="C21" s="37"/>
      <c r="D21" s="53"/>
      <c r="E21" s="54"/>
      <c r="F21" s="54"/>
      <c r="G21" s="54"/>
      <c r="H21" s="55"/>
    </row>
    <row r="22" ht="63" customHeight="1" spans="1:8">
      <c r="A22" s="48"/>
      <c r="B22" s="43"/>
      <c r="C22" s="37"/>
      <c r="D22" s="53"/>
      <c r="E22" s="54"/>
      <c r="F22" s="54"/>
      <c r="G22" s="54"/>
      <c r="H22" s="55"/>
    </row>
    <row r="23" ht="33" customHeight="1" spans="1:8">
      <c r="A23" s="48"/>
      <c r="B23" s="43" t="s">
        <v>29</v>
      </c>
      <c r="C23" s="57" t="s">
        <v>30</v>
      </c>
      <c r="D23" s="58" t="s">
        <v>31</v>
      </c>
      <c r="E23" s="59"/>
      <c r="F23" s="59"/>
      <c r="G23" s="59"/>
      <c r="H23" s="60"/>
    </row>
    <row r="24" ht="37" customHeight="1" spans="1:8">
      <c r="A24" s="48"/>
      <c r="B24" s="43"/>
      <c r="C24" s="57" t="s">
        <v>32</v>
      </c>
      <c r="D24" s="58" t="s">
        <v>33</v>
      </c>
      <c r="E24" s="59"/>
      <c r="F24" s="59"/>
      <c r="G24" s="59"/>
      <c r="H24" s="60"/>
    </row>
    <row r="25" ht="36" customHeight="1" spans="1:8">
      <c r="A25" s="48"/>
      <c r="B25" s="43"/>
      <c r="C25" s="57" t="s">
        <v>34</v>
      </c>
      <c r="D25" s="58" t="s">
        <v>35</v>
      </c>
      <c r="E25" s="59"/>
      <c r="F25" s="59"/>
      <c r="G25" s="59"/>
      <c r="H25" s="60"/>
    </row>
    <row r="26" ht="36" customHeight="1" spans="1:8">
      <c r="A26" s="48"/>
      <c r="B26" s="43"/>
      <c r="C26" s="57" t="s">
        <v>36</v>
      </c>
      <c r="D26" s="58" t="s">
        <v>37</v>
      </c>
      <c r="E26" s="59"/>
      <c r="F26" s="59"/>
      <c r="G26" s="59"/>
      <c r="H26" s="60"/>
    </row>
    <row r="27" ht="12.75" customHeight="1" spans="1:8">
      <c r="A27" s="48"/>
      <c r="B27" s="43" t="s">
        <v>38</v>
      </c>
      <c r="C27" s="57" t="s">
        <v>39</v>
      </c>
      <c r="D27" s="50" t="s">
        <v>40</v>
      </c>
      <c r="E27" s="51"/>
      <c r="F27" s="51"/>
      <c r="G27" s="51"/>
      <c r="H27" s="52"/>
    </row>
    <row r="28" ht="12.75" customHeight="1" spans="1:8">
      <c r="A28" s="48"/>
      <c r="B28" s="43"/>
      <c r="C28" s="57"/>
      <c r="D28" s="53"/>
      <c r="E28" s="54"/>
      <c r="F28" s="54"/>
      <c r="G28" s="54"/>
      <c r="H28" s="55"/>
    </row>
    <row r="29" ht="24" customHeight="1" spans="1:8">
      <c r="A29" s="48"/>
      <c r="B29" s="43"/>
      <c r="C29" s="57"/>
      <c r="D29" s="61"/>
      <c r="E29" s="62"/>
      <c r="F29" s="62"/>
      <c r="G29" s="62"/>
      <c r="H29" s="63"/>
    </row>
  </sheetData>
  <mergeCells count="34">
    <mergeCell ref="A1:H1"/>
    <mergeCell ref="A2:H2"/>
    <mergeCell ref="A3:C3"/>
    <mergeCell ref="D3:H3"/>
    <mergeCell ref="A4:C4"/>
    <mergeCell ref="D4:H4"/>
    <mergeCell ref="A5:C5"/>
    <mergeCell ref="D5:E5"/>
    <mergeCell ref="F5:G5"/>
    <mergeCell ref="A6:C6"/>
    <mergeCell ref="D6:H6"/>
    <mergeCell ref="A7:C7"/>
    <mergeCell ref="D7:H7"/>
    <mergeCell ref="A8:C8"/>
    <mergeCell ref="D8:H8"/>
    <mergeCell ref="B9:H9"/>
    <mergeCell ref="D10:H10"/>
    <mergeCell ref="D16:H16"/>
    <mergeCell ref="D17:H17"/>
    <mergeCell ref="D23:H23"/>
    <mergeCell ref="D24:H24"/>
    <mergeCell ref="D25:H25"/>
    <mergeCell ref="D26:H26"/>
    <mergeCell ref="A10:A29"/>
    <mergeCell ref="B11:B22"/>
    <mergeCell ref="B23:B26"/>
    <mergeCell ref="B27:B29"/>
    <mergeCell ref="C11:C15"/>
    <mergeCell ref="C18:C22"/>
    <mergeCell ref="C27:C29"/>
    <mergeCell ref="I18:I20"/>
    <mergeCell ref="D18:H22"/>
    <mergeCell ref="D27:H29"/>
    <mergeCell ref="D11:H15"/>
  </mergeCells>
  <pageMargins left="0.554861111111111" right="0.357638888888889"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workbookViewId="0">
      <selection activeCell="B9" sqref="B9:F9"/>
    </sheetView>
  </sheetViews>
  <sheetFormatPr defaultColWidth="9" defaultRowHeight="14.25" outlineLevelCol="5"/>
  <cols>
    <col min="1" max="1" width="10.8833333333333" style="8" customWidth="1"/>
    <col min="2" max="2" width="16" style="8" customWidth="1"/>
    <col min="3" max="3" width="14.4416666666667" style="8" customWidth="1"/>
    <col min="4" max="4" width="17.375" style="8" customWidth="1"/>
    <col min="5" max="5" width="11.8833333333333" style="8" customWidth="1"/>
    <col min="6" max="6" width="15.3333333333333" style="8" customWidth="1"/>
    <col min="7" max="16384" width="9" style="8"/>
  </cols>
  <sheetData>
    <row r="1" ht="24" customHeight="1" spans="1:6">
      <c r="A1" s="9" t="s">
        <v>41</v>
      </c>
      <c r="B1" s="9"/>
      <c r="C1" s="9"/>
      <c r="D1" s="9"/>
      <c r="E1" s="9"/>
      <c r="F1" s="9"/>
    </row>
    <row r="2" ht="27" customHeight="1" spans="1:6">
      <c r="A2" s="8" t="s">
        <v>42</v>
      </c>
      <c r="E2" s="8" t="s">
        <v>43</v>
      </c>
      <c r="F2" s="10" t="s">
        <v>44</v>
      </c>
    </row>
    <row r="3" ht="39" customHeight="1" spans="1:6">
      <c r="A3" s="11" t="s">
        <v>45</v>
      </c>
      <c r="B3" s="11"/>
      <c r="C3" s="11" t="s">
        <v>2</v>
      </c>
      <c r="D3" s="12" t="s">
        <v>3</v>
      </c>
      <c r="E3" s="13"/>
      <c r="F3" s="14"/>
    </row>
    <row r="4" ht="31.95" customHeight="1" spans="1:6">
      <c r="A4" s="15" t="s">
        <v>46</v>
      </c>
      <c r="B4" s="16">
        <v>44927</v>
      </c>
      <c r="C4" s="11" t="s">
        <v>47</v>
      </c>
      <c r="D4" s="16">
        <v>45291</v>
      </c>
      <c r="E4" s="11" t="s">
        <v>48</v>
      </c>
      <c r="F4" s="16">
        <v>44817</v>
      </c>
    </row>
    <row r="5" ht="33" customHeight="1" spans="1:6">
      <c r="A5" s="17" t="s">
        <v>49</v>
      </c>
      <c r="B5" s="12" t="s">
        <v>50</v>
      </c>
      <c r="C5" s="13"/>
      <c r="D5" s="14"/>
      <c r="E5" s="15" t="s">
        <v>51</v>
      </c>
      <c r="F5" s="15"/>
    </row>
    <row r="6" ht="24" customHeight="1" spans="1:6">
      <c r="A6" s="11" t="s">
        <v>52</v>
      </c>
      <c r="B6" s="18" t="s">
        <v>53</v>
      </c>
      <c r="C6" s="19"/>
      <c r="D6" s="19"/>
      <c r="E6" s="19"/>
      <c r="F6" s="20"/>
    </row>
    <row r="7" ht="24" customHeight="1" spans="1:6">
      <c r="A7" s="11" t="s">
        <v>6</v>
      </c>
      <c r="B7" s="18" t="s">
        <v>54</v>
      </c>
      <c r="C7" s="19"/>
      <c r="D7" s="20"/>
      <c r="E7" s="11" t="s">
        <v>55</v>
      </c>
      <c r="F7" s="11" t="s">
        <v>56</v>
      </c>
    </row>
    <row r="8" ht="30.75" customHeight="1" spans="1:6">
      <c r="A8" s="11" t="s">
        <v>57</v>
      </c>
      <c r="B8" s="11">
        <v>2130311</v>
      </c>
      <c r="C8" s="11" t="s">
        <v>58</v>
      </c>
      <c r="D8" s="21" t="s">
        <v>11</v>
      </c>
      <c r="E8" s="15" t="s">
        <v>59</v>
      </c>
      <c r="F8" s="11" t="s">
        <v>11</v>
      </c>
    </row>
    <row r="9" ht="298" customHeight="1" spans="1:6">
      <c r="A9" s="15" t="s">
        <v>60</v>
      </c>
      <c r="B9" s="22" t="s">
        <v>61</v>
      </c>
      <c r="C9" s="23"/>
      <c r="D9" s="23"/>
      <c r="E9" s="23"/>
      <c r="F9" s="24"/>
    </row>
    <row r="10" ht="138" customHeight="1" spans="1:6">
      <c r="A10" s="15" t="s">
        <v>62</v>
      </c>
      <c r="B10" s="22" t="s">
        <v>63</v>
      </c>
      <c r="C10" s="23"/>
      <c r="D10" s="23"/>
      <c r="E10" s="23"/>
      <c r="F10" s="24"/>
    </row>
    <row r="11" ht="45" customHeight="1" spans="1:6">
      <c r="A11" s="15" t="s">
        <v>64</v>
      </c>
      <c r="B11" s="22"/>
      <c r="C11" s="23"/>
      <c r="D11" s="23"/>
      <c r="E11" s="23"/>
      <c r="F11" s="24"/>
    </row>
    <row r="12" ht="41" customHeight="1" spans="1:6">
      <c r="A12" s="15" t="s">
        <v>65</v>
      </c>
      <c r="B12" s="21"/>
      <c r="C12" s="25"/>
      <c r="D12" s="25"/>
      <c r="E12" s="25"/>
      <c r="F12" s="26"/>
    </row>
  </sheetData>
  <mergeCells count="9">
    <mergeCell ref="A1:F1"/>
    <mergeCell ref="D3:F3"/>
    <mergeCell ref="B5:D5"/>
    <mergeCell ref="B6:F6"/>
    <mergeCell ref="B7:D7"/>
    <mergeCell ref="B9:F9"/>
    <mergeCell ref="B10:F10"/>
    <mergeCell ref="B11:F11"/>
    <mergeCell ref="B12:F12"/>
  </mergeCells>
  <pageMargins left="0.75" right="0.75" top="0.472222222222222" bottom="0.62986111111111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3" sqref="B13"/>
    </sheetView>
  </sheetViews>
  <sheetFormatPr defaultColWidth="9" defaultRowHeight="13.5" outlineLevelRow="7" outlineLevelCol="6"/>
  <cols>
    <col min="1" max="1" width="16.4416666666667" customWidth="1"/>
    <col min="2" max="4" width="20.8833333333333" customWidth="1"/>
    <col min="5" max="5" width="19" customWidth="1"/>
  </cols>
  <sheetData>
    <row r="1" ht="43.8" customHeight="1" spans="1:5">
      <c r="A1" s="1" t="s">
        <v>66</v>
      </c>
      <c r="B1" s="1"/>
      <c r="C1" s="1"/>
      <c r="D1" s="1"/>
      <c r="E1" s="1"/>
    </row>
    <row r="2" ht="31.2" customHeight="1" spans="1:7">
      <c r="A2" s="2" t="s">
        <v>67</v>
      </c>
      <c r="B2" s="3" t="s">
        <v>68</v>
      </c>
      <c r="C2" s="3" t="s">
        <v>69</v>
      </c>
      <c r="D2" s="3" t="s">
        <v>70</v>
      </c>
      <c r="E2" s="3" t="s">
        <v>71</v>
      </c>
      <c r="F2" s="4"/>
      <c r="G2" s="4"/>
    </row>
    <row r="3" ht="31.2" customHeight="1" spans="1:5">
      <c r="A3" s="2" t="s">
        <v>72</v>
      </c>
      <c r="B3" s="5">
        <v>10000</v>
      </c>
      <c r="C3" s="5">
        <v>0.12</v>
      </c>
      <c r="D3" s="5">
        <f>B3*C3</f>
        <v>1200</v>
      </c>
      <c r="E3" s="5">
        <f>D3*0.3</f>
        <v>360</v>
      </c>
    </row>
    <row r="4" ht="31.2" customHeight="1" spans="1:5">
      <c r="A4" s="2" t="s">
        <v>73</v>
      </c>
      <c r="B4" s="5">
        <v>380</v>
      </c>
      <c r="C4" s="5">
        <v>0.12</v>
      </c>
      <c r="D4" s="5">
        <f t="shared" ref="D4:D7" si="0">B4*C4</f>
        <v>45.6</v>
      </c>
      <c r="E4" s="5">
        <f>D4</f>
        <v>45.6</v>
      </c>
    </row>
    <row r="5" ht="31.2" customHeight="1" spans="1:5">
      <c r="A5" s="2" t="s">
        <v>74</v>
      </c>
      <c r="B5" s="5">
        <v>400</v>
      </c>
      <c r="C5" s="5">
        <v>0.12</v>
      </c>
      <c r="D5" s="5">
        <f t="shared" si="0"/>
        <v>48</v>
      </c>
      <c r="E5" s="5">
        <f>D5</f>
        <v>48</v>
      </c>
    </row>
    <row r="6" ht="31.2" customHeight="1" spans="1:5">
      <c r="A6" s="2"/>
      <c r="B6" s="5"/>
      <c r="C6" s="5"/>
      <c r="D6" s="5"/>
      <c r="E6" s="5"/>
    </row>
    <row r="7" ht="31.2" customHeight="1" spans="1:5">
      <c r="A7" s="2" t="s">
        <v>75</v>
      </c>
      <c r="B7" s="6">
        <f>SUM(B3:B5)</f>
        <v>10780</v>
      </c>
      <c r="C7" s="5">
        <v>0.12</v>
      </c>
      <c r="D7" s="5">
        <f t="shared" si="0"/>
        <v>1293.6</v>
      </c>
      <c r="E7" s="5">
        <f>SUM(E3:E5)</f>
        <v>453.6</v>
      </c>
    </row>
    <row r="8" ht="42" customHeight="1" spans="1:1">
      <c r="A8" s="7" t="s">
        <v>76</v>
      </c>
    </row>
  </sheetData>
  <mergeCells count="1">
    <mergeCell ref="A1:E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绩效表</vt:lpstr>
      <vt:lpstr>申报书</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胡晓茜</cp:lastModifiedBy>
  <dcterms:created xsi:type="dcterms:W3CDTF">2019-09-16T08:26:00Z</dcterms:created>
  <dcterms:modified xsi:type="dcterms:W3CDTF">2022-11-02T10:49:15Z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358CE0B65C014BB88ED7070F227961B8</vt:lpwstr>
  </property>
</Properties>
</file>